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40" i="1"/>
  <c r="D39"/>
  <c r="D38"/>
  <c r="D37"/>
  <c r="D35"/>
  <c r="D34"/>
  <c r="D27"/>
  <c r="D33"/>
  <c r="D25"/>
</calcChain>
</file>

<file path=xl/sharedStrings.xml><?xml version="1.0" encoding="utf-8"?>
<sst xmlns="http://schemas.openxmlformats.org/spreadsheetml/2006/main" count="55" uniqueCount="50">
  <si>
    <t>к решению Совета</t>
  </si>
  <si>
    <t>муниципального образования</t>
  </si>
  <si>
    <t>Щербиновский район</t>
  </si>
  <si>
    <t>«ПРИЛОЖЕНИЕ № 12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</si>
  <si>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</si>
  <si>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</si>
  <si>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</si>
  <si>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</si>
  <si>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Источники внутреннего финансирования дефицита</t>
  </si>
  <si>
    <t xml:space="preserve">бюджета муниципального образования </t>
  </si>
  <si>
    <t>Щербиновский район на 2012 год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</si>
  <si>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</si>
  <si>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</si>
  <si>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000 01 00 00 00 00 0000 000</t>
  </si>
  <si>
    <t>Источники внутреннего финансирования дефицита бюджета, всего</t>
  </si>
  <si>
    <t>в том числе:</t>
  </si>
  <si>
    <t>000 01 03 00 00 00 0000 000</t>
  </si>
  <si>
    <t>Бюджетные кредиты от других бюджетов бюджетной системы Российской Федерации</t>
  </si>
  <si>
    <t>000 01 03 00 00 00 0000 700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</si>
  <si>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</si>
  <si>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000 01 03 00 00 05 0000 710</t>
  </si>
  <si>
    <t>Получение бюджетных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</si>
  <si>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</si>
  <si>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</si>
  <si>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</si>
  <si>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</si>
  <si>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</si>
  <si>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</si>
  <si>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 xml:space="preserve">000 01 05 00 00 00 0000 500 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</si>
  <si>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</si>
  <si>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</si>
  <si>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</si>
  <si>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</si>
  <si>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бюджета муниципального района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</si>
  <si>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</si>
  <si>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</si>
  <si>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</si>
  <si>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</si>
  <si>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</si>
  <si>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бюджета муниципального района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</si>
  <si>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</si>
  <si>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</si>
  <si>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</si>
  <si>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</si>
  <si>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>Сумма, рублей</t>
  </si>
  <si>
    <t xml:space="preserve">Щербиновский район                                                          </t>
  </si>
  <si>
    <t>С.Ю.Цирульник</t>
  </si>
  <si>
    <t>ПРИЛОЖЕНИЕ № 11</t>
  </si>
  <si>
    <t>от 28.02.2012г. № 1</t>
  </si>
  <si>
    <t>от 28.02.2012г. № 1   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</si>
</sst>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"/>
      <color indexed="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2" fontId="2" fillId="0" borderId="5" xfId="0" applyNumberFormat="1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1"/>
    <xf numFmtId="0" fontId="5" fillId="0" borderId="0" xfId="1" applyFont="1" applyFill="1" applyAlignment="1">
      <alignment horizontal="left"/>
    </xf>
    <xf numFmtId="2" fontId="4" fillId="0" borderId="0" xfId="1" applyNumberFormat="1" applyFont="1" applyFill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view="pageBreakPreview" zoomScaleSheetLayoutView="100" workbookViewId="0">
      <selection activeCell="C17" sqref="C17:D17"/>
    </sheetView>
  </sheetViews>
  <sheetFormatPr defaultRowHeight="15"/>
  <cols>
    <col min="1" max="1" width="34.5703125" customWidth="1"/>
    <col min="2" max="2" width="15.28515625" customWidth="1"/>
    <col min="3" max="3" width="17.140625" customWidth="1"/>
    <col min="4" max="4" width="18.140625" customWidth="1"/>
  </cols>
  <sheetData>
    <row r="1" spans="3:4" ht="18.75" customHeight="1">
      <c r="C1" s="22" t="s">
        <v>47</v>
      </c>
      <c r="D1" s="22"/>
    </row>
    <row r="2" spans="3:4" ht="18.75" customHeight="1">
      <c r="C2" s="22" t="s">
        <v>0</v>
      </c>
      <c r="D2" s="22"/>
    </row>
    <row r="3" spans="3:4" ht="18.75" customHeight="1">
      <c r="C3" s="22" t="s">
        <v>1</v>
      </c>
      <c r="D3" s="22"/>
    </row>
    <row r="4" spans="3:4" ht="18.75" customHeight="1">
      <c r="C4" s="22" t="s">
        <v>2</v>
      </c>
      <c r="D4" s="22"/>
    </row>
    <row r="5" spans="3:4" ht="18.75" customHeight="1">
      <c r="C5" s="22" t="s">
        <v>48</v>
      </c>
      <c r="D5" s="22"/>
    </row>
    <row r="6" spans="3:4" ht="18.75" customHeight="1">
      <c r="C6" s="23"/>
      <c r="D6" s="23"/>
    </row>
    <row r="7" spans="3:4" ht="18.75" customHeight="1">
      <c r="C7" s="22" t="s">
        <v>3</v>
      </c>
      <c r="D7" s="22"/>
    </row>
    <row r="8" spans="3:4" ht="18.75" customHeight="1">
      <c r="C8" s="23"/>
      <c r="D8" s="23"/>
    </row>
    <row r="9" spans="3:4" ht="18.75" customHeight="1">
      <c r="C9" s="22" t="s">
        <v>4</v>
      </c>
      <c r="D9" s="22"/>
    </row>
    <row r="10" spans="3:4" ht="18.75" customHeight="1">
      <c r="C10" s="22" t="s">
        <v>5</v>
      </c>
      <c r="D10" s="22"/>
    </row>
    <row r="11" spans="3:4" ht="18.75" customHeight="1">
      <c r="C11" s="22" t="s">
        <v>1</v>
      </c>
      <c r="D11" s="22"/>
    </row>
    <row r="12" spans="3:4" ht="18.75" customHeight="1">
      <c r="C12" s="22" t="s">
        <v>2</v>
      </c>
      <c r="D12" s="22"/>
    </row>
    <row r="13" spans="3:4" ht="18.75" customHeight="1">
      <c r="C13" s="22" t="s">
        <v>6</v>
      </c>
      <c r="D13" s="22"/>
    </row>
    <row r="14" spans="3:4" ht="18.75" customHeight="1">
      <c r="C14" s="22" t="s">
        <v>7</v>
      </c>
      <c r="D14" s="22"/>
    </row>
    <row r="15" spans="3:4" ht="18.75" customHeight="1">
      <c r="C15" s="22" t="s">
        <v>1</v>
      </c>
      <c r="D15" s="22"/>
    </row>
    <row r="16" spans="3:4" ht="18.75" customHeight="1">
      <c r="C16" s="22" t="s">
        <v>2</v>
      </c>
      <c r="D16" s="22"/>
    </row>
    <row r="17" spans="1:4" ht="18.75" customHeight="1">
      <c r="C17" s="22" t="s">
        <v>49</v>
      </c>
      <c r="D17" s="22"/>
    </row>
    <row r="18" spans="1:4" ht="18.75">
      <c r="A18" s="1"/>
    </row>
    <row r="19" spans="1:4" ht="18.75">
      <c r="A19" s="26" t="s">
        <v>8</v>
      </c>
      <c r="B19" s="26"/>
      <c r="C19" s="26"/>
      <c r="D19" s="26"/>
    </row>
    <row r="20" spans="1:4" ht="18.75">
      <c r="A20" s="26" t="s">
        <v>9</v>
      </c>
      <c r="B20" s="26"/>
      <c r="C20" s="26"/>
      <c r="D20" s="26"/>
    </row>
    <row r="21" spans="1:4" ht="18.75">
      <c r="A21" s="26" t="s">
        <v>10</v>
      </c>
      <c r="B21" s="26"/>
      <c r="C21" s="26"/>
      <c r="D21" s="26"/>
    </row>
    <row r="22" spans="1:4" ht="19.5" thickBot="1">
      <c r="A22" s="1"/>
    </row>
    <row r="23" spans="1:4" ht="173.25" customHeight="1" thickBot="1">
      <c r="A23" s="10" t="s">
        <v>11</v>
      </c>
      <c r="B23" s="27" t="s">
        <v>12</v>
      </c>
      <c r="C23" s="28"/>
      <c r="D23" s="11" t="s">
        <v>44</v>
      </c>
    </row>
    <row r="24" spans="1:4" ht="19.5" thickBot="1">
      <c r="A24" s="7">
        <v>1</v>
      </c>
      <c r="B24" s="24">
        <v>2</v>
      </c>
      <c r="C24" s="25"/>
      <c r="D24" s="8">
        <v>3</v>
      </c>
    </row>
    <row r="25" spans="1:4" ht="39.75" customHeight="1">
      <c r="A25" s="15" t="s">
        <v>13</v>
      </c>
      <c r="B25" s="29" t="s">
        <v>14</v>
      </c>
      <c r="C25" s="29"/>
      <c r="D25" s="14">
        <f>D27+D33</f>
        <v>14702681.160000026</v>
      </c>
    </row>
    <row r="26" spans="1:4" ht="18" customHeight="1">
      <c r="A26" s="2"/>
      <c r="B26" s="6" t="s">
        <v>15</v>
      </c>
      <c r="C26" s="6"/>
      <c r="D26" s="12"/>
    </row>
    <row r="27" spans="1:4" ht="75.75" customHeight="1" thickBot="1">
      <c r="A27" s="3" t="s">
        <v>16</v>
      </c>
      <c r="B27" s="20" t="s">
        <v>17</v>
      </c>
      <c r="C27" s="20"/>
      <c r="D27" s="13">
        <f>D29-D31</f>
        <v>0</v>
      </c>
    </row>
    <row r="28" spans="1:4" ht="19.5" thickBot="1">
      <c r="A28" s="7">
        <v>1</v>
      </c>
      <c r="B28" s="24">
        <v>2</v>
      </c>
      <c r="C28" s="25"/>
      <c r="D28" s="8">
        <v>3</v>
      </c>
    </row>
    <row r="29" spans="1:4" ht="112.5" customHeight="1">
      <c r="A29" s="3" t="s">
        <v>18</v>
      </c>
      <c r="B29" s="20" t="s">
        <v>19</v>
      </c>
      <c r="C29" s="20"/>
      <c r="D29" s="13">
        <v>120000000</v>
      </c>
    </row>
    <row r="30" spans="1:4" ht="154.5" customHeight="1">
      <c r="A30" s="3" t="s">
        <v>20</v>
      </c>
      <c r="B30" s="20" t="s">
        <v>21</v>
      </c>
      <c r="C30" s="20"/>
      <c r="D30" s="13">
        <v>120000000</v>
      </c>
    </row>
    <row r="31" spans="1:4" ht="129.75" customHeight="1">
      <c r="A31" s="4" t="s">
        <v>22</v>
      </c>
      <c r="B31" s="20" t="s">
        <v>23</v>
      </c>
      <c r="C31" s="20"/>
      <c r="D31" s="13">
        <v>120000000</v>
      </c>
    </row>
    <row r="32" spans="1:4" ht="131.25" customHeight="1">
      <c r="A32" s="4" t="s">
        <v>24</v>
      </c>
      <c r="B32" s="20" t="s">
        <v>25</v>
      </c>
      <c r="C32" s="20"/>
      <c r="D32" s="13">
        <v>120000000</v>
      </c>
    </row>
    <row r="33" spans="1:4" ht="57" customHeight="1">
      <c r="A33" s="5" t="s">
        <v>26</v>
      </c>
      <c r="B33" s="21" t="s">
        <v>27</v>
      </c>
      <c r="C33" s="21"/>
      <c r="D33" s="12">
        <f>D34+D38</f>
        <v>14702681.160000026</v>
      </c>
    </row>
    <row r="34" spans="1:4" ht="41.25" customHeight="1">
      <c r="A34" s="4" t="s">
        <v>28</v>
      </c>
      <c r="B34" s="20" t="s">
        <v>29</v>
      </c>
      <c r="C34" s="20"/>
      <c r="D34" s="13">
        <f>D35</f>
        <v>-534664424.52000004</v>
      </c>
    </row>
    <row r="35" spans="1:4" ht="60.75" customHeight="1" thickBot="1">
      <c r="A35" s="4" t="s">
        <v>30</v>
      </c>
      <c r="B35" s="20" t="s">
        <v>31</v>
      </c>
      <c r="C35" s="20"/>
      <c r="D35" s="13">
        <f>D37</f>
        <v>-534664424.52000004</v>
      </c>
    </row>
    <row r="36" spans="1:4" ht="19.5" thickBot="1">
      <c r="A36" s="7">
        <v>1</v>
      </c>
      <c r="B36" s="24">
        <v>2</v>
      </c>
      <c r="C36" s="25"/>
      <c r="D36" s="8">
        <v>3</v>
      </c>
    </row>
    <row r="37" spans="1:4" ht="74.25" customHeight="1">
      <c r="A37" s="4" t="s">
        <v>32</v>
      </c>
      <c r="B37" s="20" t="s">
        <v>33</v>
      </c>
      <c r="C37" s="20"/>
      <c r="D37" s="13">
        <f>-(411674644.8+120000000+2989779.72)</f>
        <v>-534664424.52000004</v>
      </c>
    </row>
    <row r="38" spans="1:4" ht="39" customHeight="1">
      <c r="A38" s="4" t="s">
        <v>34</v>
      </c>
      <c r="B38" s="20" t="s">
        <v>35</v>
      </c>
      <c r="C38" s="20"/>
      <c r="D38" s="13">
        <f>D39</f>
        <v>549367105.68000007</v>
      </c>
    </row>
    <row r="39" spans="1:4" ht="58.5" customHeight="1">
      <c r="A39" s="16" t="s">
        <v>36</v>
      </c>
      <c r="B39" s="20" t="s">
        <v>37</v>
      </c>
      <c r="C39" s="20"/>
      <c r="D39" s="13">
        <f>D40</f>
        <v>549367105.68000007</v>
      </c>
    </row>
    <row r="40" spans="1:4" ht="76.5" customHeight="1">
      <c r="A40" s="4" t="s">
        <v>38</v>
      </c>
      <c r="B40" s="20" t="s">
        <v>39</v>
      </c>
      <c r="C40" s="20"/>
      <c r="D40" s="13">
        <f>426377325.96+120000000+2989779.72</f>
        <v>549367105.68000007</v>
      </c>
    </row>
    <row r="41" spans="1:4">
      <c r="A41" s="9"/>
    </row>
    <row r="42" spans="1:4">
      <c r="A42" s="9"/>
    </row>
    <row r="43" spans="1:4">
      <c r="A43" s="9"/>
    </row>
    <row r="44" spans="1:4" ht="18.75">
      <c r="A44" s="18" t="s">
        <v>40</v>
      </c>
      <c r="B44" s="17"/>
      <c r="C44" s="17"/>
      <c r="D44" s="19"/>
    </row>
    <row r="45" spans="1:4" ht="18.75">
      <c r="A45" s="18" t="s">
        <v>1</v>
      </c>
      <c r="B45" s="17"/>
      <c r="C45" s="17"/>
      <c r="D45" s="17"/>
    </row>
    <row r="46" spans="1:4" ht="18.75">
      <c r="A46" s="18" t="s">
        <v>41</v>
      </c>
      <c r="B46" s="17"/>
      <c r="C46" s="17"/>
      <c r="D46" s="17"/>
    </row>
    <row r="47" spans="1:4" ht="18.75">
      <c r="A47" s="18" t="s">
        <v>42</v>
      </c>
      <c r="B47" s="17"/>
      <c r="C47" s="17"/>
      <c r="D47" s="17"/>
    </row>
    <row r="48" spans="1:4" ht="18.75">
      <c r="A48" s="18" t="s">
        <v>43</v>
      </c>
      <c r="B48" s="17"/>
      <c r="C48" s="17"/>
      <c r="D48" s="17"/>
    </row>
    <row r="49" spans="1:4" ht="18.75">
      <c r="A49" s="18" t="s">
        <v>45</v>
      </c>
      <c r="B49" s="17"/>
      <c r="C49" s="17"/>
      <c r="D49" s="18" t="s">
        <v>46</v>
      </c>
    </row>
    <row r="50" spans="1:4" ht="18.75">
      <c r="A50" s="1"/>
    </row>
    <row r="51" spans="1:4" ht="18.75">
      <c r="A51" s="1"/>
    </row>
    <row r="52" spans="1:4" ht="18.75">
      <c r="A52" s="1"/>
    </row>
    <row r="53" spans="1:4" ht="18.75">
      <c r="A53" s="1"/>
    </row>
    <row r="54" spans="1:4" ht="18.75">
      <c r="A54" s="1"/>
    </row>
  </sheetData>
  <mergeCells count="37">
    <mergeCell ref="C8:D8"/>
    <mergeCell ref="B23:C23"/>
    <mergeCell ref="B25:C25"/>
    <mergeCell ref="B27:C27"/>
    <mergeCell ref="B29:C29"/>
    <mergeCell ref="C15:D15"/>
    <mergeCell ref="C16:D16"/>
    <mergeCell ref="C11:D11"/>
    <mergeCell ref="C12:D12"/>
    <mergeCell ref="C13:D13"/>
    <mergeCell ref="B40:C40"/>
    <mergeCell ref="B39:C39"/>
    <mergeCell ref="B36:C36"/>
    <mergeCell ref="B34:C34"/>
    <mergeCell ref="B35:C35"/>
    <mergeCell ref="B37:C37"/>
    <mergeCell ref="B38:C38"/>
    <mergeCell ref="C10:D10"/>
    <mergeCell ref="C9:D9"/>
    <mergeCell ref="C14:D14"/>
    <mergeCell ref="B31:C31"/>
    <mergeCell ref="B24:C24"/>
    <mergeCell ref="A19:D19"/>
    <mergeCell ref="A20:D20"/>
    <mergeCell ref="A21:D21"/>
    <mergeCell ref="B28:C28"/>
    <mergeCell ref="C17:D17"/>
    <mergeCell ref="B32:C32"/>
    <mergeCell ref="B33:C33"/>
    <mergeCell ref="C7:D7"/>
    <mergeCell ref="C1:D1"/>
    <mergeCell ref="C2:D2"/>
    <mergeCell ref="C3:D3"/>
    <mergeCell ref="C4:D4"/>
    <mergeCell ref="C5:D5"/>
    <mergeCell ref="C6:D6"/>
    <mergeCell ref="B30:C30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  <rowBreaks count="2" manualBreakCount="2">
    <brk id="27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Admin</cp:lastModifiedBy>
  <cp:lastPrinted>2012-02-15T14:26:23Z</cp:lastPrinted>
  <dcterms:created xsi:type="dcterms:W3CDTF">2012-02-14T11:44:17Z</dcterms:created>
  <dcterms:modified xsi:type="dcterms:W3CDTF">2012-06-04T06:37:31Z</dcterms:modified>
</cp:coreProperties>
</file>